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45BD6CDC-C569-4ED8-8D41-127D70064A48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приложение 15,16" sheetId="7" r:id="rId1"/>
    <sheet name="Лист1" sheetId="8" r:id="rId2"/>
  </sheets>
  <definedNames>
    <definedName name="_xlnm._FilterDatabase" localSheetId="0" hidden="1">'приложение 15,16'!$A$5:$F$5</definedName>
    <definedName name="_xlnm.Print_Area" localSheetId="0">'приложение 15,16'!$A$1:$O$19</definedName>
  </definedNames>
  <calcPr calcId="191029"/>
</workbook>
</file>

<file path=xl/calcChain.xml><?xml version="1.0" encoding="utf-8"?>
<calcChain xmlns="http://schemas.openxmlformats.org/spreadsheetml/2006/main">
  <c r="M8" i="7" l="1"/>
  <c r="N8" i="7"/>
  <c r="O8" i="7"/>
  <c r="K8" i="7"/>
  <c r="I8" i="7"/>
  <c r="J8" i="7"/>
  <c r="H16" i="7"/>
  <c r="L16" i="7"/>
  <c r="B17" i="7"/>
  <c r="B16" i="7"/>
  <c r="C8" i="7" l="1"/>
  <c r="D8" i="7"/>
  <c r="E8" i="7"/>
  <c r="B13" i="7"/>
  <c r="H13" i="7" l="1"/>
  <c r="H12" i="7"/>
  <c r="B15" i="7"/>
  <c r="L13" i="7" l="1"/>
  <c r="H14" i="7"/>
  <c r="L14" i="7"/>
  <c r="H15" i="7"/>
  <c r="L15" i="7"/>
  <c r="L12" i="7"/>
  <c r="L11" i="7"/>
  <c r="H11" i="7"/>
  <c r="H8" i="7" s="1"/>
  <c r="L10" i="7"/>
  <c r="H10" i="7"/>
  <c r="B12" i="7"/>
  <c r="B14" i="7"/>
  <c r="B11" i="7"/>
  <c r="B10" i="7"/>
  <c r="L8" i="7" l="1"/>
  <c r="B8" i="7"/>
  <c r="J5" i="8"/>
  <c r="F5" i="8"/>
  <c r="B6" i="8"/>
  <c r="B7" i="8"/>
  <c r="B8" i="8"/>
  <c r="B9" i="8"/>
  <c r="B10" i="8"/>
  <c r="J10" i="8"/>
  <c r="F10" i="8"/>
  <c r="J9" i="8"/>
  <c r="F9" i="8"/>
  <c r="J8" i="8"/>
  <c r="F8" i="8"/>
  <c r="J7" i="8"/>
  <c r="F7" i="8"/>
  <c r="J6" i="8"/>
  <c r="F6" i="8"/>
  <c r="B5" i="8"/>
</calcChain>
</file>

<file path=xl/sharedStrings.xml><?xml version="1.0" encoding="utf-8"?>
<sst xmlns="http://schemas.openxmlformats.org/spreadsheetml/2006/main" count="73" uniqueCount="38">
  <si>
    <t xml:space="preserve">Всего </t>
  </si>
  <si>
    <t>Наименование объектов</t>
  </si>
  <si>
    <t>Объемы финансирования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</si>
  <si>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</si>
  <si>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</si>
  <si>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</si>
  <si>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</si>
  <si>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</si>
  <si>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</si>
  <si>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</si>
  <si>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Реконструкция ВЗУ Звездочка скважина №2 д Мотяково, д. б/н г.о. Люберцы</t>
  </si>
  <si>
    <t>Реконструкция ВЗУ №21 д.п. Красково г.о. Люберцы</t>
  </si>
  <si>
    <t>Реконструкция ВЗУ №11 г.п.Малаховка г.о. Люберцы</t>
  </si>
  <si>
    <t>Реконструкция ВЗУ№20-Томилино  г.о. Люберцы</t>
  </si>
  <si>
    <t>Реконструкция ВЗУ-Птицефабрика  г.о. Люберцы</t>
  </si>
  <si>
    <t>(руб.)</t>
  </si>
  <si>
    <t>Строительство повысительной насосной станции, г. Люберцы, ул. Московская</t>
  </si>
  <si>
    <t>2020 год</t>
  </si>
  <si>
    <t>2021 год</t>
  </si>
  <si>
    <t>2022 год</t>
  </si>
  <si>
    <t>ФБ</t>
  </si>
  <si>
    <t>ОБ</t>
  </si>
  <si>
    <t>МБ</t>
  </si>
  <si>
    <t>Строительство детской школы искусств "Мир молодого искусства" по адресу: Московская область, г. Люберцы, Октябрьский проспект, д.200 А (ПИР и строительство)</t>
  </si>
  <si>
    <t>Объемы финансирования 2024 год</t>
  </si>
  <si>
    <t>Реконструкция стадиона «Торпедо» по адресу: Московская область, г.о. Люберцы, Октябрьский проспект, д. 202 (в том числе ПИР)</t>
  </si>
  <si>
    <t>Детский сад на 520 мест по адресу: Московская область, г.о. Люберцы, ЖК "Самолет"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</si>
  <si>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 Люберцы, район Красная горка, мкр. 12</t>
  </si>
  <si>
    <t>ДОУ на 560 мест по адресу: Московская область, г.о. Люберцы, проектируемый проезд 4037 (ПИР и строительство)</t>
  </si>
  <si>
    <t xml:space="preserve"> 
Приложение 13
к Решению Совета депутатов
муниципального образования 
городской округ Люберцы   
Московской области    
от _______ № _____</t>
  </si>
  <si>
    <t xml:space="preserve"> 
Приложение 14
к Решению Совета депутатов
муниципального образования 
городской округ Люберцы   
Московской области    
от _______ № ____</t>
  </si>
  <si>
    <t>ДОУ на 200 мест по адресу: Московская область, г.о. Люберцы, пос.ВУГИ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</si>
  <si>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</si>
  <si>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</si>
  <si>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2023 год</t>
  </si>
  <si>
    <t>Строительство детского сада на 350 мест в г.о. Люберцы, Октябрьский (ПИР и строительство)</t>
  </si>
  <si>
    <t>Объемы финансирования 2025 год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</si>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</sst>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</cellStyleXfs>
  <cellXfs count="4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3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1" xfId="0" applyFont="1" applyFill="1" applyBorder="1"/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>
      <alignment horizontal="center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/>
    <xf numFmtId="11" fontId="3" fillId="0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1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3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3" fontId="3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/>
    <xf numFmtId="3" fontId="3" fillId="0" borderId="1" xfId="0" applyNumberFormat="1" applyFont="1" applyFill="1" applyBorder="1" applyAlignment="1" applyProtection="1">
      <alignment vertical="center" wrapText="1"/>
      <protection locked="0" hidden="1"/>
    </xf>
    <xf numFmtId="3" fontId="3" fillId="0" borderId="6" xfId="0" applyNumberFormat="1" applyFont="1" applyFill="1" applyBorder="1" applyAlignment="1" applyProtection="1">
      <alignment vertical="center" wrapText="1"/>
      <protection locked="0" hidden="1"/>
    </xf>
    <xf numFmtId="3" fontId="3" fillId="0" borderId="0" xfId="0" applyNumberFormat="1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</cellXfs>
  <cellStyles count="106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topLeftCell="A6" zoomScale="90" zoomScaleNormal="90" zoomScaleSheetLayoutView="90" workbookViewId="0">
      <selection activeCell="D10" sqref="D10"/>
    </sheetView>
  </sheetViews>
  <sheetFormatPr defaultColWidth="9.33203125" defaultRowHeight="15" x14ac:dyDescent="0.2"/>
  <cols>
    <col min="1" max="1" width="50" style="4" customWidth="1"/>
    <col min="2" max="2" width="17.33203125" style="4" customWidth="1"/>
    <col min="3" max="3" width="15" style="4" customWidth="1"/>
    <col min="4" max="4" width="17.33203125" style="4" customWidth="1"/>
    <col min="5" max="5" width="23.33203125" style="4" customWidth="1"/>
    <col min="6" max="6" width="9.33203125" style="4" customWidth="1"/>
    <col min="7" max="7" width="50" style="4" customWidth="1"/>
    <col min="8" max="8" width="19.1640625" style="4" customWidth="1"/>
    <col min="9" max="9" width="16" style="4" customWidth="1"/>
    <col min="10" max="10" width="18.5" style="4" customWidth="1"/>
    <col min="11" max="11" width="23.33203125" style="4" customWidth="1"/>
    <col min="12" max="12" width="21.83203125" style="4" customWidth="1"/>
    <col min="13" max="13" width="16.5" style="4" customWidth="1"/>
    <col min="14" max="14" width="19.33203125" style="4" bestFit="1" customWidth="1"/>
    <col min="15" max="15" width="16.83203125" style="4" customWidth="1"/>
    <col min="16" max="16384" width="9.33203125" style="4"/>
  </cols>
  <sheetData>
    <row r="1" spans="1:16" s="26" customFormat="1" ht="134.25" customHeight="1" x14ac:dyDescent="0.2">
      <c r="A1" s="24"/>
      <c r="B1" s="24"/>
      <c r="C1" s="25"/>
      <c r="D1" s="40" t="s">
        <v>29</v>
      </c>
      <c r="E1" s="40"/>
      <c r="G1" s="24"/>
      <c r="H1" s="24"/>
      <c r="I1" s="25"/>
      <c r="M1" s="40" t="s">
        <v>30</v>
      </c>
      <c r="N1" s="40"/>
      <c r="O1" s="40"/>
    </row>
    <row r="2" spans="1:16" ht="78" customHeight="1" x14ac:dyDescent="0.2">
      <c r="A2" s="45" t="s">
        <v>34</v>
      </c>
      <c r="B2" s="45"/>
      <c r="C2" s="45"/>
      <c r="D2" s="45"/>
      <c r="E2" s="45"/>
      <c r="G2" s="45" t="s">
        <v>37</v>
      </c>
      <c r="H2" s="45"/>
      <c r="I2" s="45"/>
      <c r="J2" s="45"/>
      <c r="K2" s="45"/>
      <c r="L2" s="45"/>
      <c r="M2" s="45"/>
      <c r="N2" s="45"/>
      <c r="O2" s="45"/>
    </row>
    <row r="3" spans="1:16" ht="15.75" x14ac:dyDescent="0.25">
      <c r="A3" s="10"/>
      <c r="B3" s="10"/>
      <c r="C3" s="1"/>
      <c r="D3" s="46" t="s">
        <v>15</v>
      </c>
      <c r="E3" s="46"/>
      <c r="G3" s="10"/>
      <c r="H3" s="10"/>
      <c r="I3" s="1"/>
      <c r="N3" s="11" t="s">
        <v>15</v>
      </c>
      <c r="O3" s="11"/>
    </row>
    <row r="4" spans="1:16" ht="21.75" customHeight="1" x14ac:dyDescent="0.2">
      <c r="A4" s="41" t="s">
        <v>1</v>
      </c>
      <c r="B4" s="41" t="s">
        <v>2</v>
      </c>
      <c r="C4" s="41"/>
      <c r="D4" s="41"/>
      <c r="E4" s="41"/>
      <c r="G4" s="41" t="s">
        <v>1</v>
      </c>
      <c r="H4" s="41" t="s">
        <v>24</v>
      </c>
      <c r="I4" s="41"/>
      <c r="J4" s="41"/>
      <c r="K4" s="41"/>
      <c r="L4" s="41" t="s">
        <v>36</v>
      </c>
      <c r="M4" s="41"/>
      <c r="N4" s="41"/>
      <c r="O4" s="41"/>
    </row>
    <row r="5" spans="1:16" ht="15.75" customHeight="1" x14ac:dyDescent="0.2">
      <c r="A5" s="41"/>
      <c r="B5" s="41" t="s">
        <v>3</v>
      </c>
      <c r="C5" s="42" t="s">
        <v>4</v>
      </c>
      <c r="D5" s="43"/>
      <c r="E5" s="44"/>
      <c r="G5" s="41"/>
      <c r="H5" s="41" t="s">
        <v>0</v>
      </c>
      <c r="I5" s="42" t="s">
        <v>4</v>
      </c>
      <c r="J5" s="43"/>
      <c r="K5" s="44"/>
      <c r="L5" s="41" t="s">
        <v>0</v>
      </c>
      <c r="M5" s="42" t="s">
        <v>4</v>
      </c>
      <c r="N5" s="43"/>
      <c r="O5" s="44"/>
    </row>
    <row r="6" spans="1:16" ht="141.75" x14ac:dyDescent="0.2">
      <c r="A6" s="41"/>
      <c r="B6" s="41"/>
      <c r="C6" s="12" t="s">
        <v>7</v>
      </c>
      <c r="D6" s="12" t="s">
        <v>5</v>
      </c>
      <c r="E6" s="12" t="s">
        <v>8</v>
      </c>
      <c r="G6" s="41"/>
      <c r="H6" s="41"/>
      <c r="I6" s="30" t="s">
        <v>7</v>
      </c>
      <c r="J6" s="12" t="s">
        <v>5</v>
      </c>
      <c r="K6" s="12" t="s">
        <v>8</v>
      </c>
      <c r="L6" s="41"/>
      <c r="M6" s="12" t="s">
        <v>7</v>
      </c>
      <c r="N6" s="12" t="s">
        <v>5</v>
      </c>
      <c r="O6" s="12" t="s">
        <v>8</v>
      </c>
    </row>
    <row r="7" spans="1:16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G7" s="13">
        <v>1</v>
      </c>
      <c r="H7" s="13">
        <v>2</v>
      </c>
      <c r="I7" s="13">
        <v>3</v>
      </c>
      <c r="J7" s="13">
        <v>4</v>
      </c>
      <c r="K7" s="13">
        <v>5</v>
      </c>
      <c r="L7" s="13">
        <v>2</v>
      </c>
      <c r="M7" s="13">
        <v>3</v>
      </c>
      <c r="N7" s="13">
        <v>4</v>
      </c>
      <c r="O7" s="13">
        <v>5</v>
      </c>
    </row>
    <row r="8" spans="1:16" ht="15.75" x14ac:dyDescent="0.2">
      <c r="A8" s="14" t="s">
        <v>6</v>
      </c>
      <c r="B8" s="15">
        <f>SUM(B10:B205)</f>
        <v>1988273990</v>
      </c>
      <c r="C8" s="15">
        <f>SUM(C10:C205)</f>
        <v>12557200</v>
      </c>
      <c r="D8" s="15">
        <f>SUM(D10:D205)</f>
        <v>1550907060</v>
      </c>
      <c r="E8" s="15">
        <f>SUM(E10:E205)</f>
        <v>424809730</v>
      </c>
      <c r="G8" s="14" t="s">
        <v>6</v>
      </c>
      <c r="H8" s="15">
        <f>SUM(H10:H16)</f>
        <v>1420358750</v>
      </c>
      <c r="I8" s="15">
        <f t="shared" ref="I8:O8" si="0">SUM(I10:I16)</f>
        <v>0</v>
      </c>
      <c r="J8" s="36">
        <f t="shared" si="0"/>
        <v>1173210420</v>
      </c>
      <c r="K8" s="36">
        <f t="shared" si="0"/>
        <v>247148330</v>
      </c>
      <c r="L8" s="15">
        <f t="shared" si="0"/>
        <v>950712540</v>
      </c>
      <c r="M8" s="15">
        <f t="shared" si="0"/>
        <v>0</v>
      </c>
      <c r="N8" s="36">
        <f t="shared" si="0"/>
        <v>699790780</v>
      </c>
      <c r="O8" s="15">
        <f t="shared" si="0"/>
        <v>250921760</v>
      </c>
    </row>
    <row r="9" spans="1:16" ht="15.75" x14ac:dyDescent="0.2">
      <c r="A9" s="16" t="s">
        <v>4</v>
      </c>
      <c r="B9" s="33"/>
      <c r="C9" s="33"/>
      <c r="D9" s="33"/>
      <c r="E9" s="35"/>
      <c r="G9" s="16" t="s">
        <v>4</v>
      </c>
      <c r="H9" s="17"/>
      <c r="I9" s="17"/>
      <c r="J9" s="17"/>
      <c r="K9" s="37"/>
      <c r="L9" s="17"/>
      <c r="M9" s="17"/>
      <c r="N9" s="17"/>
      <c r="O9" s="18"/>
    </row>
    <row r="10" spans="1:16" s="3" customFormat="1" ht="47.25" x14ac:dyDescent="0.25">
      <c r="A10" s="29" t="s">
        <v>9</v>
      </c>
      <c r="B10" s="31">
        <f t="shared" ref="B10:B11" si="1">SUM(C10:E10)</f>
        <v>197116000</v>
      </c>
      <c r="C10" s="6"/>
      <c r="D10" s="6">
        <v>197116000</v>
      </c>
      <c r="E10" s="6">
        <v>0</v>
      </c>
      <c r="F10" s="20"/>
      <c r="G10" s="29" t="s">
        <v>9</v>
      </c>
      <c r="H10" s="31">
        <f>SUM(I10:K10)</f>
        <v>197116000</v>
      </c>
      <c r="I10" s="2"/>
      <c r="J10" s="38">
        <v>197116000</v>
      </c>
      <c r="K10" s="38">
        <v>0</v>
      </c>
      <c r="L10" s="31">
        <f>SUM(M10:O10)</f>
        <v>114455000</v>
      </c>
      <c r="M10" s="2"/>
      <c r="N10" s="38">
        <v>114455000</v>
      </c>
      <c r="O10" s="6">
        <v>0</v>
      </c>
    </row>
    <row r="11" spans="1:16" s="3" customFormat="1" ht="63" x14ac:dyDescent="0.25">
      <c r="A11" s="29" t="s">
        <v>25</v>
      </c>
      <c r="B11" s="31">
        <f t="shared" si="1"/>
        <v>255400200</v>
      </c>
      <c r="C11" s="6"/>
      <c r="D11" s="6">
        <v>165244000</v>
      </c>
      <c r="E11" s="6">
        <v>90156200</v>
      </c>
      <c r="F11" s="20"/>
      <c r="G11" s="29" t="s">
        <v>25</v>
      </c>
      <c r="H11" s="31">
        <f t="shared" ref="H11" si="2">SUM(I11:K11)</f>
        <v>88446140</v>
      </c>
      <c r="I11" s="7"/>
      <c r="J11" s="38">
        <v>57223990</v>
      </c>
      <c r="K11" s="38">
        <v>31222150</v>
      </c>
      <c r="L11" s="31">
        <f t="shared" ref="L11" si="3">SUM(M11:O11)</f>
        <v>0</v>
      </c>
      <c r="M11" s="6"/>
      <c r="N11" s="38">
        <v>0</v>
      </c>
      <c r="O11" s="6">
        <v>0</v>
      </c>
    </row>
    <row r="12" spans="1:16" s="3" customFormat="1" ht="45.75" customHeight="1" x14ac:dyDescent="0.25">
      <c r="A12" s="29" t="s">
        <v>31</v>
      </c>
      <c r="B12" s="31">
        <f t="shared" ref="B12:B17" si="4">SUM(C12:E12)</f>
        <v>210399000</v>
      </c>
      <c r="C12" s="34"/>
      <c r="D12" s="6">
        <v>147279300</v>
      </c>
      <c r="E12" s="6">
        <v>63119700</v>
      </c>
      <c r="F12" s="20"/>
      <c r="G12" s="29" t="s">
        <v>31</v>
      </c>
      <c r="H12" s="32">
        <f t="shared" ref="H12:H16" si="5">SUM(I12:K12)</f>
        <v>56554500</v>
      </c>
      <c r="I12" s="27"/>
      <c r="J12" s="39">
        <v>39591220</v>
      </c>
      <c r="K12" s="39">
        <v>16963280</v>
      </c>
      <c r="L12" s="31">
        <f>SUM(M12:O12)</f>
        <v>0</v>
      </c>
      <c r="M12" s="27"/>
      <c r="N12" s="39">
        <v>0</v>
      </c>
      <c r="O12" s="27">
        <v>0</v>
      </c>
    </row>
    <row r="13" spans="1:16" s="3" customFormat="1" ht="47.25" x14ac:dyDescent="0.25">
      <c r="A13" s="29" t="s">
        <v>26</v>
      </c>
      <c r="B13" s="31">
        <f t="shared" si="4"/>
        <v>147740240</v>
      </c>
      <c r="C13" s="6"/>
      <c r="D13" s="6">
        <v>103418170</v>
      </c>
      <c r="E13" s="6">
        <v>44322070</v>
      </c>
      <c r="F13" s="20"/>
      <c r="G13" s="29" t="s">
        <v>26</v>
      </c>
      <c r="H13" s="31">
        <f t="shared" si="5"/>
        <v>330203160</v>
      </c>
      <c r="I13" s="6"/>
      <c r="J13" s="38">
        <v>231142210</v>
      </c>
      <c r="K13" s="38">
        <v>99060950</v>
      </c>
      <c r="L13" s="31">
        <f>SUM(M13:O13)</f>
        <v>345722080</v>
      </c>
      <c r="M13" s="6"/>
      <c r="N13" s="38">
        <v>242005460</v>
      </c>
      <c r="O13" s="6">
        <v>103716620</v>
      </c>
    </row>
    <row r="14" spans="1:16" s="3" customFormat="1" ht="54.75" customHeight="1" x14ac:dyDescent="0.25">
      <c r="A14" s="29" t="s">
        <v>28</v>
      </c>
      <c r="B14" s="31">
        <f t="shared" si="4"/>
        <v>257894740</v>
      </c>
      <c r="C14" s="6"/>
      <c r="D14" s="6">
        <v>245000000</v>
      </c>
      <c r="E14" s="6">
        <v>12894740</v>
      </c>
      <c r="F14" s="20"/>
      <c r="G14" s="29" t="s">
        <v>28</v>
      </c>
      <c r="H14" s="31">
        <f t="shared" si="5"/>
        <v>498038950</v>
      </c>
      <c r="I14" s="6"/>
      <c r="J14" s="38">
        <v>473137000</v>
      </c>
      <c r="K14" s="38">
        <v>24901950</v>
      </c>
      <c r="L14" s="32">
        <f>SUM(M14:O14)</f>
        <v>0</v>
      </c>
      <c r="M14" s="27"/>
      <c r="N14" s="39">
        <v>0</v>
      </c>
      <c r="O14" s="27">
        <v>0</v>
      </c>
    </row>
    <row r="15" spans="1:16" s="3" customFormat="1" ht="81" customHeight="1" x14ac:dyDescent="0.25">
      <c r="A15" s="19" t="s">
        <v>27</v>
      </c>
      <c r="B15" s="31">
        <f t="shared" si="4"/>
        <v>280000000</v>
      </c>
      <c r="C15" s="6"/>
      <c r="D15" s="6">
        <v>266000000</v>
      </c>
      <c r="E15" s="6">
        <v>14000000</v>
      </c>
      <c r="F15" s="20"/>
      <c r="G15" s="19" t="s">
        <v>35</v>
      </c>
      <c r="H15" s="32">
        <f t="shared" si="5"/>
        <v>250000000</v>
      </c>
      <c r="I15" s="27"/>
      <c r="J15" s="39">
        <v>175000000</v>
      </c>
      <c r="K15" s="39">
        <v>75000000</v>
      </c>
      <c r="L15" s="32">
        <f>SUM(M15:O15)</f>
        <v>445535460</v>
      </c>
      <c r="M15" s="27"/>
      <c r="N15" s="39">
        <v>311875320</v>
      </c>
      <c r="O15" s="27">
        <v>133660140</v>
      </c>
    </row>
    <row r="16" spans="1:16" s="3" customFormat="1" ht="82.5" customHeight="1" x14ac:dyDescent="0.25">
      <c r="A16" s="19" t="s">
        <v>33</v>
      </c>
      <c r="B16" s="31">
        <f t="shared" si="4"/>
        <v>615805330</v>
      </c>
      <c r="C16" s="6"/>
      <c r="D16" s="6">
        <v>422663850</v>
      </c>
      <c r="E16" s="6">
        <v>193141480</v>
      </c>
      <c r="F16" s="20"/>
      <c r="G16" s="19" t="s">
        <v>23</v>
      </c>
      <c r="H16" s="31">
        <f t="shared" si="5"/>
        <v>0</v>
      </c>
      <c r="I16" s="6"/>
      <c r="J16" s="38">
        <v>0</v>
      </c>
      <c r="K16" s="38">
        <v>0</v>
      </c>
      <c r="L16" s="31">
        <f>SUM(M16:O16)</f>
        <v>45000000</v>
      </c>
      <c r="M16" s="6"/>
      <c r="N16" s="38">
        <v>31455000</v>
      </c>
      <c r="O16" s="6">
        <v>13545000</v>
      </c>
      <c r="P16" s="28"/>
    </row>
    <row r="17" spans="1:15" s="3" customFormat="1" ht="31.5" x14ac:dyDescent="0.25">
      <c r="A17" s="19" t="s">
        <v>32</v>
      </c>
      <c r="B17" s="31">
        <f t="shared" si="4"/>
        <v>23918480</v>
      </c>
      <c r="C17" s="6">
        <v>12557200</v>
      </c>
      <c r="D17" s="6">
        <v>4185740</v>
      </c>
      <c r="E17" s="6">
        <v>7175540</v>
      </c>
      <c r="F17" s="20"/>
      <c r="G17" s="21"/>
      <c r="H17" s="8"/>
      <c r="I17" s="20"/>
      <c r="J17" s="20"/>
      <c r="K17" s="20"/>
      <c r="L17" s="8"/>
      <c r="M17" s="20"/>
      <c r="N17" s="20"/>
      <c r="O17" s="20"/>
    </row>
    <row r="18" spans="1:15" s="3" customFormat="1" ht="15.75" x14ac:dyDescent="0.25">
      <c r="F18" s="20"/>
      <c r="G18" s="21"/>
      <c r="H18" s="8"/>
      <c r="I18" s="9"/>
      <c r="J18" s="9"/>
      <c r="K18" s="20"/>
    </row>
    <row r="19" spans="1:15" s="3" customFormat="1" ht="15.75" x14ac:dyDescent="0.25">
      <c r="F19" s="20"/>
      <c r="G19" s="21"/>
      <c r="H19" s="8"/>
      <c r="I19" s="9"/>
      <c r="J19" s="9"/>
      <c r="K19" s="20"/>
    </row>
    <row r="20" spans="1:15" ht="15.75" x14ac:dyDescent="0.2">
      <c r="A20" s="21"/>
    </row>
  </sheetData>
  <autoFilter ref="A5:F5" xr:uid="{00000000-0009-0000-0000-000000000000}"/>
  <mergeCells count="16">
    <mergeCell ref="A4:A6"/>
    <mergeCell ref="B5:B6"/>
    <mergeCell ref="B4:E4"/>
    <mergeCell ref="C5:E5"/>
    <mergeCell ref="A2:E2"/>
    <mergeCell ref="D1:E1"/>
    <mergeCell ref="M1:O1"/>
    <mergeCell ref="L4:O4"/>
    <mergeCell ref="L5:L6"/>
    <mergeCell ref="M5:O5"/>
    <mergeCell ref="G2:O2"/>
    <mergeCell ref="G4:G6"/>
    <mergeCell ref="H4:K4"/>
    <mergeCell ref="H5:H6"/>
    <mergeCell ref="I5:K5"/>
    <mergeCell ref="D3:E3"/>
  </mergeCells>
  <phoneticPr fontId="14" type="noConversion"/>
  <pageMargins left="1.1811023622047245" right="0.59055118110236227" top="0.78740157480314965" bottom="0.78740157480314965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dimension ref="A1:M10"/>
  <sheetViews>
    <sheetView workbookViewId="0">
      <selection activeCell="F16" sqref="F16"/>
    </sheetView>
  </sheetViews>
  <sheetFormatPr defaultRowHeight="11.25" x14ac:dyDescent="0.2"/>
  <cols>
    <col min="1" max="1" width="57" customWidth="1"/>
    <col min="2" max="3" width="13.33203125" bestFit="1" customWidth="1"/>
    <col min="4" max="4" width="11.6640625" bestFit="1" customWidth="1"/>
    <col min="5" max="5" width="13.33203125" bestFit="1" customWidth="1"/>
    <col min="6" max="7" width="14.6640625" bestFit="1" customWidth="1"/>
    <col min="8" max="11" width="13.33203125" bestFit="1" customWidth="1"/>
    <col min="12" max="12" width="11.6640625" bestFit="1" customWidth="1"/>
    <col min="13" max="13" width="13.33203125" bestFit="1" customWidth="1"/>
  </cols>
  <sheetData>
    <row r="1" spans="1:13" x14ac:dyDescent="0.2">
      <c r="A1" s="23"/>
      <c r="B1" s="47" t="s">
        <v>17</v>
      </c>
      <c r="C1" s="47"/>
      <c r="D1" s="47"/>
      <c r="E1" s="47"/>
      <c r="F1" s="47" t="s">
        <v>18</v>
      </c>
      <c r="G1" s="47"/>
      <c r="H1" s="47"/>
      <c r="I1" s="47"/>
      <c r="J1" s="47" t="s">
        <v>19</v>
      </c>
      <c r="K1" s="47"/>
      <c r="L1" s="47"/>
      <c r="M1" s="47"/>
    </row>
    <row r="2" spans="1:13" ht="15.75" x14ac:dyDescent="0.2">
      <c r="A2" s="41" t="s">
        <v>1</v>
      </c>
      <c r="B2" s="41" t="s">
        <v>2</v>
      </c>
      <c r="C2" s="41"/>
      <c r="D2" s="41"/>
      <c r="E2" s="41"/>
      <c r="F2" s="41" t="s">
        <v>2</v>
      </c>
      <c r="G2" s="41"/>
      <c r="H2" s="41"/>
      <c r="I2" s="41"/>
      <c r="J2" s="41" t="s">
        <v>2</v>
      </c>
      <c r="K2" s="41"/>
      <c r="L2" s="41"/>
      <c r="M2" s="41"/>
    </row>
    <row r="3" spans="1:13" ht="15.75" x14ac:dyDescent="0.2">
      <c r="A3" s="41"/>
      <c r="B3" s="41" t="s">
        <v>3</v>
      </c>
      <c r="C3" s="41" t="s">
        <v>4</v>
      </c>
      <c r="D3" s="41"/>
      <c r="E3" s="41"/>
      <c r="F3" s="41" t="s">
        <v>3</v>
      </c>
      <c r="G3" s="41" t="s">
        <v>4</v>
      </c>
      <c r="H3" s="41"/>
      <c r="I3" s="41"/>
      <c r="J3" s="41" t="s">
        <v>3</v>
      </c>
      <c r="K3" s="41" t="s">
        <v>4</v>
      </c>
      <c r="L3" s="41"/>
      <c r="M3" s="41"/>
    </row>
    <row r="4" spans="1:13" ht="15.75" x14ac:dyDescent="0.2">
      <c r="A4" s="41"/>
      <c r="B4" s="41"/>
      <c r="C4" s="22" t="s">
        <v>20</v>
      </c>
      <c r="D4" s="22" t="s">
        <v>21</v>
      </c>
      <c r="E4" s="22" t="s">
        <v>22</v>
      </c>
      <c r="F4" s="41"/>
      <c r="G4" s="22" t="s">
        <v>20</v>
      </c>
      <c r="H4" s="22" t="s">
        <v>21</v>
      </c>
      <c r="I4" s="22" t="s">
        <v>22</v>
      </c>
      <c r="J4" s="41"/>
      <c r="K4" s="22" t="s">
        <v>20</v>
      </c>
      <c r="L4" s="22" t="s">
        <v>21</v>
      </c>
      <c r="M4" s="22" t="s">
        <v>22</v>
      </c>
    </row>
    <row r="5" spans="1:13" ht="31.5" x14ac:dyDescent="0.2">
      <c r="A5" s="19" t="s">
        <v>16</v>
      </c>
      <c r="B5" s="5">
        <f t="shared" ref="B5:B10" si="0">SUM(C5:E5)</f>
        <v>48795230</v>
      </c>
      <c r="C5" s="6">
        <v>25580900</v>
      </c>
      <c r="D5" s="6">
        <v>8526970</v>
      </c>
      <c r="E5" s="6">
        <v>14687360</v>
      </c>
      <c r="F5" s="5">
        <f t="shared" ref="F5:F10" si="1">SUM(G5:I5)</f>
        <v>0</v>
      </c>
      <c r="G5" s="23"/>
      <c r="H5" s="23"/>
      <c r="I5" s="23"/>
      <c r="J5" s="5">
        <f t="shared" ref="J5:J10" si="2">SUM(K5:M5)</f>
        <v>0</v>
      </c>
      <c r="K5" s="23"/>
      <c r="L5" s="23"/>
      <c r="M5" s="23"/>
    </row>
    <row r="6" spans="1:13" ht="31.5" x14ac:dyDescent="0.2">
      <c r="A6" s="19" t="s">
        <v>10</v>
      </c>
      <c r="B6" s="5">
        <f t="shared" si="0"/>
        <v>0</v>
      </c>
      <c r="C6" s="23"/>
      <c r="D6" s="23"/>
      <c r="E6" s="23"/>
      <c r="F6" s="5">
        <f t="shared" si="1"/>
        <v>249237470</v>
      </c>
      <c r="G6" s="6">
        <v>120007840</v>
      </c>
      <c r="H6" s="6">
        <v>40002620</v>
      </c>
      <c r="I6" s="6">
        <v>89227010</v>
      </c>
      <c r="J6" s="5">
        <f t="shared" si="2"/>
        <v>0</v>
      </c>
      <c r="K6" s="7"/>
      <c r="L6" s="7"/>
      <c r="M6" s="6"/>
    </row>
    <row r="7" spans="1:13" ht="31.5" x14ac:dyDescent="0.2">
      <c r="A7" s="19" t="s">
        <v>11</v>
      </c>
      <c r="B7" s="5">
        <f t="shared" si="0"/>
        <v>0</v>
      </c>
      <c r="C7" s="23"/>
      <c r="D7" s="23"/>
      <c r="E7" s="23"/>
      <c r="F7" s="5">
        <f t="shared" si="1"/>
        <v>116441040</v>
      </c>
      <c r="G7" s="6">
        <v>56066360</v>
      </c>
      <c r="H7" s="6">
        <v>18688790</v>
      </c>
      <c r="I7" s="6">
        <v>41685890</v>
      </c>
      <c r="J7" s="5">
        <f t="shared" si="2"/>
        <v>0</v>
      </c>
      <c r="K7" s="7"/>
      <c r="L7" s="7"/>
      <c r="M7" s="6"/>
    </row>
    <row r="8" spans="1:13" ht="31.5" x14ac:dyDescent="0.2">
      <c r="A8" s="19" t="s">
        <v>12</v>
      </c>
      <c r="B8" s="5">
        <f t="shared" si="0"/>
        <v>0</v>
      </c>
      <c r="C8" s="23"/>
      <c r="D8" s="23"/>
      <c r="E8" s="23"/>
      <c r="F8" s="5">
        <f t="shared" si="1"/>
        <v>107036670</v>
      </c>
      <c r="G8" s="6">
        <v>48057500</v>
      </c>
      <c r="H8" s="6">
        <v>16019170</v>
      </c>
      <c r="I8" s="6">
        <v>42960000</v>
      </c>
      <c r="J8" s="5">
        <f t="shared" si="2"/>
        <v>0</v>
      </c>
      <c r="K8" s="7"/>
      <c r="L8" s="7"/>
      <c r="M8" s="6"/>
    </row>
    <row r="9" spans="1:13" ht="31.5" x14ac:dyDescent="0.2">
      <c r="A9" s="19" t="s">
        <v>13</v>
      </c>
      <c r="B9" s="5">
        <f t="shared" si="0"/>
        <v>0</v>
      </c>
      <c r="C9" s="23"/>
      <c r="D9" s="23"/>
      <c r="E9" s="23"/>
      <c r="F9" s="5">
        <f t="shared" si="1"/>
        <v>0</v>
      </c>
      <c r="G9" s="6"/>
      <c r="H9" s="6"/>
      <c r="I9" s="6"/>
      <c r="J9" s="5">
        <f t="shared" si="2"/>
        <v>32900000</v>
      </c>
      <c r="K9" s="6">
        <v>15841350</v>
      </c>
      <c r="L9" s="6">
        <v>5280450</v>
      </c>
      <c r="M9" s="6">
        <v>11778200</v>
      </c>
    </row>
    <row r="10" spans="1:13" ht="31.5" x14ac:dyDescent="0.2">
      <c r="A10" s="19" t="s">
        <v>14</v>
      </c>
      <c r="B10" s="5">
        <f t="shared" si="0"/>
        <v>0</v>
      </c>
      <c r="C10" s="23"/>
      <c r="D10" s="23"/>
      <c r="E10" s="23"/>
      <c r="F10" s="5">
        <f t="shared" si="1"/>
        <v>0</v>
      </c>
      <c r="G10" s="6"/>
      <c r="H10" s="6"/>
      <c r="I10" s="6"/>
      <c r="J10" s="5">
        <f t="shared" si="2"/>
        <v>52700000</v>
      </c>
      <c r="K10" s="6">
        <v>25375050</v>
      </c>
      <c r="L10" s="6">
        <v>8458350</v>
      </c>
      <c r="M10" s="6">
        <v>18866600</v>
      </c>
    </row>
  </sheetData>
  <mergeCells count="13">
    <mergeCell ref="A2:A4"/>
    <mergeCell ref="B2:E2"/>
    <mergeCell ref="B3:B4"/>
    <mergeCell ref="C3:E3"/>
    <mergeCell ref="B1:E1"/>
    <mergeCell ref="J1:M1"/>
    <mergeCell ref="F2:I2"/>
    <mergeCell ref="F3:F4"/>
    <mergeCell ref="G3:I3"/>
    <mergeCell ref="J2:M2"/>
    <mergeCell ref="J3:J4"/>
    <mergeCell ref="K3:M3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15,16</vt:lpstr>
      <vt:lpstr>Лист1</vt:lpstr>
      <vt:lpstr>'приложение 15,16'!Область_печати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Н Р. Абрамова</cp:lastModifiedBy>
  <cp:lastPrinted>2022-10-28T12:49:01Z</cp:lastPrinted>
  <dcterms:created xsi:type="dcterms:W3CDTF">2013-08-22T13:58:06Z</dcterms:created>
  <dcterms:modified xsi:type="dcterms:W3CDTF">2022-10-30T09:36:38Z</dcterms:modified>
</cp:coreProperties>
</file>